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lvandenys.sharepoint.com/sites/Pirkimai45/Bendrai naudojami dokumentai/2_Pirkimu_vykdymas/Grazinos/Vykdomi/MVP-SA-PK25-685 vandentiekio ivadu detalės/2 Pirkimo dokumentai/"/>
    </mc:Choice>
  </mc:AlternateContent>
  <xr:revisionPtr revIDLastSave="13" documentId="8_{F1C6B380-AA7D-48B6-8561-022BFAFB7126}" xr6:coauthVersionLast="47" xr6:coauthVersionMax="47" xr10:uidLastSave="{6E1F16F4-0D03-4083-8DCB-7510FD36E79F}"/>
  <bookViews>
    <workbookView xWindow="-22104" yWindow="540" windowWidth="21600" windowHeight="13200" xr2:uid="{EC8268D2-CE3A-4DF2-BD2F-BE079BF9D923}"/>
  </bookViews>
  <sheets>
    <sheet name="Prekių įkaini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" l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8" i="1"/>
  <c r="G9" i="1"/>
  <c r="G10" i="1"/>
  <c r="G11" i="1"/>
  <c r="G12" i="1"/>
  <c r="G13" i="1"/>
  <c r="G14" i="1"/>
  <c r="G15" i="1"/>
  <c r="G16" i="1"/>
  <c r="G7" i="1"/>
  <c r="G33" i="1" l="1"/>
  <c r="G34" i="1" s="1"/>
  <c r="G35" i="1" s="1"/>
</calcChain>
</file>

<file path=xl/sharedStrings.xml><?xml version="1.0" encoding="utf-8"?>
<sst xmlns="http://schemas.openxmlformats.org/spreadsheetml/2006/main" count="66" uniqueCount="40">
  <si>
    <t>Techninės specifikacijos priedas Nr. 2</t>
  </si>
  <si>
    <t>Vandentiekio įvado prijungimo detalių preliminarūs kiekiai ir įkainiai</t>
  </si>
  <si>
    <t>Pozicija</t>
  </si>
  <si>
    <t>Vandentiekio įvadų prijungimo detalių užsakomos prekės</t>
  </si>
  <si>
    <t>Mato vnt.</t>
  </si>
  <si>
    <t>Preliminarus kiekis Sutarties galiojimo laikotarpiu</t>
  </si>
  <si>
    <t>Įkainis EUR be PVM už 1 vnt.*</t>
  </si>
  <si>
    <t>Kaina, Eur be PVM*</t>
  </si>
  <si>
    <t>4*5=6</t>
  </si>
  <si>
    <t>Pritaikyta balnui vandentiekio sklendė horizontalaus prijungimo (pagal Techninės specifikacijos Priedo Nr. 1, punktą Nr. 3.10, Konstrukcija „A“)</t>
  </si>
  <si>
    <t>vnt.</t>
  </si>
  <si>
    <t>Pritaikyta balnui vandentiekio sklendė vertikalaus prijungimo (pagal Techninės specifikacijos Priedo Nr. 1, punktą Nr. 3.10, Konstrukcija „B“)</t>
  </si>
  <si>
    <t>Vandentiekio pleištinė sklendė srieginio pajungimo DN32mm x 1 ¼“ (pagal Techninės specifikacijos Priedo Nr. 1, punktas Nr. 3.10, Konstrukcija „C“)</t>
  </si>
  <si>
    <t>Movinė vandentiekio sklendė mova/mova - PE DN32 mm vamzdis /PE DN32 mm vamzdis (pagal Techninės specifikacijos Priedo Nr. 1, punktas Nr. 3.10, Konstrukcija „D“)</t>
  </si>
  <si>
    <t>Sklendės valdymo ratas</t>
  </si>
  <si>
    <t>„A“ ilgio sklendės prailginimo velenas (pagal Techninės specifikacijos Priedo Nr. 1, punktą Nr. 4.5)</t>
  </si>
  <si>
    <t>„B“ ilgio sklendės prailginimo velenas (pagal Techninės specifikacijos Priedo Nr. 1, punktą Nr. 4.5)</t>
  </si>
  <si>
    <t>„C“ ilgio sklendės prailginimo velenas (pagal Techninės specifikacijos Priedo Nr. 1, punktą Nr. 4.5)</t>
  </si>
  <si>
    <t>Balnas su minkšta apkaba be uždarymo mechanizmo DN50 mm vamzdžiui;</t>
  </si>
  <si>
    <t>Balnas su minkšta apkaba be uždarymo mechanizmo DN65 mm vamzdžiui;</t>
  </si>
  <si>
    <t>Balnas su minkšta apkaba be uždarymo mechanizmo DN100 mm vamzdžiui;</t>
  </si>
  <si>
    <t>Balnas su minkšta apkaba su uždarymo mechanizmu DN100 mm vamzdžiui;</t>
  </si>
  <si>
    <t>Balnas su minkšta apkaba be uždarymo mechanizmo DN150 mm vamzdžiui;</t>
  </si>
  <si>
    <t>Balnas su minkšta apkaba su uždarymo mechanizmu DN150 mm vamzdžiui;</t>
  </si>
  <si>
    <t>Balnas su minkšta apkaba be uždarymo mechanizmo DN200 mm vamzdžiui;</t>
  </si>
  <si>
    <t>Balnas su minkšta apkaba su uždarymo mechanizmu DN200 mm vamzdžiui;</t>
  </si>
  <si>
    <t>Balnas su minkšta apkaba be uždarymo mechanizmo DN250 mm vamzdžiui;</t>
  </si>
  <si>
    <t>Balnas su kieta apkaba be uždarymo mechanizmo DN63 mm vamzdžiui;</t>
  </si>
  <si>
    <t>Balnas su kieta apkaba be uždarymo mechanizmo DN110 mm vamzdžiui;</t>
  </si>
  <si>
    <t>Balnas su kieta apkaba su uždarymo mechanizmu DN110 mm vamzdžiui;</t>
  </si>
  <si>
    <t>Balnas su kieta apkaba be uždarymo mechanizmo DN160 mm vamzdžiui;</t>
  </si>
  <si>
    <t>Balnas su kieta apkaba su uždarymo mechanizmo DN160 mm vamzdžiui;</t>
  </si>
  <si>
    <t>Balnas su kieta apkaba be uždarymo mechanizmo DN200 mm vamzdžiui;</t>
  </si>
  <si>
    <t>Balnas su kieta apkaba be uždarymo mechanizmo DN225 mm vamzdžiui;</t>
  </si>
  <si>
    <t>Kapa su atramine plokšte.</t>
  </si>
  <si>
    <t>Iš viso kaina**, Eur be PVM:</t>
  </si>
  <si>
    <t>PVM:</t>
  </si>
  <si>
    <t>Iš viso kaina**, Eur su PVM:</t>
  </si>
  <si>
    <t>* Įkainiai, kaina turi būti pateikiami ne daugiau kaip dviejų skaičių po kablelio tikslumu.</t>
  </si>
  <si>
    <t xml:space="preserve">** Pasiūlymo kaina bus naudojama tik Pasiūlymų vertinimui ir Laimėjusiam tiekėjui nustatyti. Sutarties kaina bus lygi sumai nurodytai Sutarties SD.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</si>
</sst>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Lt&quot;_-;\-* #,##0.00\ &quot;Lt&quot;_-;_-* &quot;-&quot;??\ &quot;Lt&quot;_-;_-@_-"/>
    <numFmt numFmtId="165" formatCode="0.0"/>
  </numFmts>
  <fonts count="1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</font>
    <font>
      <sz val="10"/>
      <color theme="1"/>
      <name val="Calibri"/>
      <family val="2"/>
      <charset val="186"/>
    </font>
    <font>
      <sz val="10"/>
      <color rgb="FF000000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name val="MS Sans Serif"/>
      <charset val="186"/>
    </font>
    <font>
      <b/>
      <sz val="8"/>
      <color theme="1"/>
      <name val="Calibri"/>
      <family val="2"/>
      <charset val="186"/>
      <scheme val="minor"/>
    </font>
    <font>
      <b/>
      <sz val="8"/>
      <color theme="1"/>
      <name val="Calibri"/>
      <family val="2"/>
      <charset val="186"/>
    </font>
    <font>
      <sz val="10"/>
      <name val="Calibri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6" fillId="0" borderId="0"/>
    <xf numFmtId="0" fontId="6" fillId="0" borderId="0"/>
    <xf numFmtId="164" fontId="7" fillId="0" borderId="0" applyFont="0" applyFill="0" applyBorder="0" applyAlignment="0" applyProtection="0"/>
    <xf numFmtId="0" fontId="11" fillId="0" borderId="0"/>
    <xf numFmtId="0" fontId="1" fillId="0" borderId="0"/>
    <xf numFmtId="0" fontId="6" fillId="0" borderId="0"/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1" xfId="0" applyFont="1" applyBorder="1" applyAlignment="1">
      <alignment horizontal="justify" vertical="center" wrapText="1"/>
    </xf>
    <xf numFmtId="0" fontId="9" fillId="0" borderId="0" xfId="0" applyFont="1"/>
    <xf numFmtId="0" fontId="14" fillId="0" borderId="1" xfId="0" applyFont="1" applyBorder="1" applyAlignment="1">
      <alignment horizontal="center" vertical="center" wrapText="1"/>
    </xf>
    <xf numFmtId="0" fontId="2" fillId="0" borderId="0" xfId="0" applyFont="1"/>
    <xf numFmtId="2" fontId="9" fillId="0" borderId="2" xfId="0" applyNumberFormat="1" applyFont="1" applyBorder="1" applyAlignment="1">
      <alignment horizontal="right" vertical="center" wrapText="1"/>
    </xf>
    <xf numFmtId="2" fontId="9" fillId="0" borderId="4" xfId="0" applyNumberFormat="1" applyFont="1" applyBorder="1" applyAlignment="1">
      <alignment horizontal="right" vertical="center" wrapText="1"/>
    </xf>
    <xf numFmtId="2" fontId="9" fillId="0" borderId="3" xfId="0" applyNumberFormat="1" applyFont="1" applyBorder="1" applyAlignment="1">
      <alignment horizontal="right" vertical="center" wrapText="1"/>
    </xf>
  </cellXfs>
  <cellStyles count="8">
    <cellStyle name="Currency 2" xfId="4" xr:uid="{8028266B-5D81-4C63-94AB-5C7C1AA63F0F}"/>
    <cellStyle name="Excel Built-in Normal" xfId="7" xr:uid="{8E6AA458-72E3-44C9-8C03-B1D78DB2A2D1}"/>
    <cellStyle name="Įprastas 2" xfId="6" xr:uid="{D6FF0463-7995-4DA4-B90B-19C5ECF904CB}"/>
    <cellStyle name="Normal" xfId="0" builtinId="0"/>
    <cellStyle name="Normal 2" xfId="1" xr:uid="{886898D5-7990-4D12-931F-377777355D9C}"/>
    <cellStyle name="Normal 3" xfId="2" xr:uid="{501197CD-BD33-489D-992D-014F35397D72}"/>
    <cellStyle name="Normal 3 2" xfId="3" xr:uid="{3DE43801-5D1F-45E5-89E0-1814D83B261B}"/>
    <cellStyle name="Normal 4" xfId="5" xr:uid="{A561F370-2AE6-4F8A-91FB-52B2647D21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F0C5-C0D6-4195-AF8E-513844D42A68}">
  <dimension ref="B1:G39"/>
  <sheetViews>
    <sheetView tabSelected="1" topLeftCell="A27" workbookViewId="0">
      <selection activeCell="L31" sqref="L31"/>
    </sheetView>
  </sheetViews>
  <sheetFormatPr defaultRowHeight="15"/>
  <cols>
    <col min="1" max="1" width="5.7109375" customWidth="1"/>
    <col min="2" max="2" width="7.85546875" customWidth="1"/>
    <col min="3" max="3" width="65.28515625" customWidth="1"/>
    <col min="4" max="4" width="10" customWidth="1"/>
    <col min="5" max="5" width="16" customWidth="1"/>
    <col min="6" max="6" width="14.28515625" customWidth="1"/>
    <col min="7" max="7" width="14.5703125" customWidth="1"/>
  </cols>
  <sheetData>
    <row r="1" spans="2:7">
      <c r="F1" t="s">
        <v>0</v>
      </c>
    </row>
    <row r="3" spans="2:7">
      <c r="D3" s="12" t="s">
        <v>1</v>
      </c>
    </row>
    <row r="5" spans="2:7" ht="53.25" customHeight="1"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5" t="s">
        <v>7</v>
      </c>
    </row>
    <row r="6" spans="2:7" ht="12" customHeight="1">
      <c r="B6" s="7">
        <v>1</v>
      </c>
      <c r="C6" s="7">
        <v>2</v>
      </c>
      <c r="D6" s="10">
        <v>3</v>
      </c>
      <c r="E6" s="7">
        <v>4</v>
      </c>
      <c r="F6" s="11">
        <v>5</v>
      </c>
      <c r="G6" s="11" t="s">
        <v>8</v>
      </c>
    </row>
    <row r="7" spans="2:7" ht="30.95" customHeight="1">
      <c r="B7" s="1">
        <v>1</v>
      </c>
      <c r="C7" s="2" t="s">
        <v>9</v>
      </c>
      <c r="D7" s="6" t="s">
        <v>10</v>
      </c>
      <c r="E7" s="3">
        <v>60</v>
      </c>
      <c r="F7" s="8"/>
      <c r="G7" s="8">
        <f>E7*F7</f>
        <v>0</v>
      </c>
    </row>
    <row r="8" spans="2:7" ht="30.95" customHeight="1">
      <c r="B8" s="1">
        <v>2</v>
      </c>
      <c r="C8" s="2" t="s">
        <v>11</v>
      </c>
      <c r="D8" s="6" t="s">
        <v>10</v>
      </c>
      <c r="E8" s="3">
        <v>30</v>
      </c>
      <c r="F8" s="8"/>
      <c r="G8" s="8">
        <f t="shared" ref="G8:G17" si="0">E8*F8</f>
        <v>0</v>
      </c>
    </row>
    <row r="9" spans="2:7" ht="30.95" customHeight="1">
      <c r="B9" s="1">
        <v>3</v>
      </c>
      <c r="C9" s="2" t="s">
        <v>12</v>
      </c>
      <c r="D9" s="6" t="s">
        <v>10</v>
      </c>
      <c r="E9" s="3">
        <v>45</v>
      </c>
      <c r="F9" s="8"/>
      <c r="G9" s="8">
        <f t="shared" si="0"/>
        <v>0</v>
      </c>
    </row>
    <row r="10" spans="2:7" ht="40.5" customHeight="1">
      <c r="B10" s="1">
        <v>4</v>
      </c>
      <c r="C10" s="2" t="s">
        <v>13</v>
      </c>
      <c r="D10" s="6" t="s">
        <v>10</v>
      </c>
      <c r="E10" s="3">
        <v>45</v>
      </c>
      <c r="F10" s="8"/>
      <c r="G10" s="8">
        <f t="shared" si="0"/>
        <v>0</v>
      </c>
    </row>
    <row r="11" spans="2:7" ht="27.95" customHeight="1">
      <c r="B11" s="1">
        <v>5</v>
      </c>
      <c r="C11" s="2" t="s">
        <v>14</v>
      </c>
      <c r="D11" s="6" t="s">
        <v>10</v>
      </c>
      <c r="E11" s="3">
        <v>15</v>
      </c>
      <c r="F11" s="8"/>
      <c r="G11" s="8">
        <f t="shared" si="0"/>
        <v>0</v>
      </c>
    </row>
    <row r="12" spans="2:7" ht="27.95" customHeight="1">
      <c r="B12" s="1">
        <v>6</v>
      </c>
      <c r="C12" s="13" t="s">
        <v>15</v>
      </c>
      <c r="D12" s="6" t="s">
        <v>10</v>
      </c>
      <c r="E12" s="15">
        <v>6</v>
      </c>
      <c r="F12" s="8"/>
      <c r="G12" s="8">
        <f t="shared" si="0"/>
        <v>0</v>
      </c>
    </row>
    <row r="13" spans="2:7" ht="27.95" customHeight="1">
      <c r="B13" s="1">
        <v>7</v>
      </c>
      <c r="C13" s="13" t="s">
        <v>16</v>
      </c>
      <c r="D13" s="6" t="s">
        <v>10</v>
      </c>
      <c r="E13" s="3">
        <v>100</v>
      </c>
      <c r="F13" s="8"/>
      <c r="G13" s="8">
        <f t="shared" si="0"/>
        <v>0</v>
      </c>
    </row>
    <row r="14" spans="2:7" ht="27.95" customHeight="1">
      <c r="B14" s="1">
        <v>8</v>
      </c>
      <c r="C14" s="13" t="s">
        <v>17</v>
      </c>
      <c r="D14" s="6" t="s">
        <v>10</v>
      </c>
      <c r="E14" s="15">
        <v>6</v>
      </c>
      <c r="F14" s="8"/>
      <c r="G14" s="8">
        <f t="shared" si="0"/>
        <v>0</v>
      </c>
    </row>
    <row r="15" spans="2:7" ht="27.95" customHeight="1">
      <c r="B15" s="1">
        <v>9</v>
      </c>
      <c r="C15" s="13" t="s">
        <v>18</v>
      </c>
      <c r="D15" s="6" t="s">
        <v>10</v>
      </c>
      <c r="E15" s="1">
        <v>3</v>
      </c>
      <c r="F15" s="8"/>
      <c r="G15" s="8">
        <f t="shared" si="0"/>
        <v>0</v>
      </c>
    </row>
    <row r="16" spans="2:7" ht="27.95" customHeight="1">
      <c r="B16" s="1">
        <v>10</v>
      </c>
      <c r="C16" s="13" t="s">
        <v>19</v>
      </c>
      <c r="D16" s="6" t="s">
        <v>10</v>
      </c>
      <c r="E16" s="3">
        <v>3</v>
      </c>
      <c r="F16" s="8"/>
      <c r="G16" s="8">
        <f t="shared" si="0"/>
        <v>0</v>
      </c>
    </row>
    <row r="17" spans="2:7" ht="27.95" customHeight="1">
      <c r="B17" s="1">
        <v>11</v>
      </c>
      <c r="C17" s="13" t="s">
        <v>19</v>
      </c>
      <c r="D17" s="6" t="s">
        <v>10</v>
      </c>
      <c r="E17" s="3">
        <v>3</v>
      </c>
      <c r="F17" s="8"/>
      <c r="G17" s="8">
        <f t="shared" si="0"/>
        <v>0</v>
      </c>
    </row>
    <row r="18" spans="2:7" ht="27.95" customHeight="1">
      <c r="B18" s="1">
        <v>12</v>
      </c>
      <c r="C18" s="2" t="s">
        <v>20</v>
      </c>
      <c r="D18" s="6" t="s">
        <v>10</v>
      </c>
      <c r="E18" s="3">
        <v>12</v>
      </c>
      <c r="F18" s="8"/>
      <c r="G18" s="8">
        <f t="shared" ref="G18:G32" si="1">E18*F18</f>
        <v>0</v>
      </c>
    </row>
    <row r="19" spans="2:7" ht="27.95" customHeight="1">
      <c r="B19" s="1">
        <v>13</v>
      </c>
      <c r="C19" s="2" t="s">
        <v>21</v>
      </c>
      <c r="D19" s="6" t="s">
        <v>10</v>
      </c>
      <c r="E19" s="3">
        <v>10</v>
      </c>
      <c r="F19" s="8"/>
      <c r="G19" s="8">
        <f t="shared" si="1"/>
        <v>0</v>
      </c>
    </row>
    <row r="20" spans="2:7" ht="27.95" customHeight="1">
      <c r="B20" s="1">
        <v>14</v>
      </c>
      <c r="C20" s="2" t="s">
        <v>22</v>
      </c>
      <c r="D20" s="6" t="s">
        <v>10</v>
      </c>
      <c r="E20" s="3">
        <v>12</v>
      </c>
      <c r="F20" s="8"/>
      <c r="G20" s="8">
        <f t="shared" si="1"/>
        <v>0</v>
      </c>
    </row>
    <row r="21" spans="2:7" ht="27.95" customHeight="1">
      <c r="B21" s="1">
        <v>15</v>
      </c>
      <c r="C21" s="2" t="s">
        <v>23</v>
      </c>
      <c r="D21" s="6" t="s">
        <v>10</v>
      </c>
      <c r="E21" s="1">
        <v>10</v>
      </c>
      <c r="F21" s="8"/>
      <c r="G21" s="8">
        <f t="shared" si="1"/>
        <v>0</v>
      </c>
    </row>
    <row r="22" spans="2:7" ht="27.95" customHeight="1">
      <c r="B22" s="1">
        <v>16</v>
      </c>
      <c r="C22" s="2" t="s">
        <v>24</v>
      </c>
      <c r="D22" s="6" t="s">
        <v>10</v>
      </c>
      <c r="E22" s="3">
        <v>6</v>
      </c>
      <c r="F22" s="8"/>
      <c r="G22" s="8">
        <f t="shared" si="1"/>
        <v>0</v>
      </c>
    </row>
    <row r="23" spans="2:7" ht="27.95" customHeight="1">
      <c r="B23" s="1">
        <v>17</v>
      </c>
      <c r="C23" s="2" t="s">
        <v>25</v>
      </c>
      <c r="D23" s="6" t="s">
        <v>10</v>
      </c>
      <c r="E23" s="3">
        <v>6</v>
      </c>
      <c r="F23" s="8"/>
      <c r="G23" s="8">
        <f t="shared" si="1"/>
        <v>0</v>
      </c>
    </row>
    <row r="24" spans="2:7" ht="27.95" customHeight="1">
      <c r="B24" s="1">
        <v>18</v>
      </c>
      <c r="C24" s="2" t="s">
        <v>26</v>
      </c>
      <c r="D24" s="6" t="s">
        <v>10</v>
      </c>
      <c r="E24" s="3">
        <v>3</v>
      </c>
      <c r="F24" s="8"/>
      <c r="G24" s="8">
        <f t="shared" si="1"/>
        <v>0</v>
      </c>
    </row>
    <row r="25" spans="2:7" ht="27.95" customHeight="1">
      <c r="B25" s="1">
        <v>19</v>
      </c>
      <c r="C25" s="2" t="s">
        <v>27</v>
      </c>
      <c r="D25" s="6" t="s">
        <v>10</v>
      </c>
      <c r="E25" s="3">
        <v>20</v>
      </c>
      <c r="F25" s="8"/>
      <c r="G25" s="8">
        <f t="shared" si="1"/>
        <v>0</v>
      </c>
    </row>
    <row r="26" spans="2:7" ht="27.95" customHeight="1">
      <c r="B26" s="1">
        <v>20</v>
      </c>
      <c r="C26" s="2" t="s">
        <v>28</v>
      </c>
      <c r="D26" s="6" t="s">
        <v>10</v>
      </c>
      <c r="E26" s="3">
        <v>30</v>
      </c>
      <c r="F26" s="8"/>
      <c r="G26" s="8">
        <f t="shared" si="1"/>
        <v>0</v>
      </c>
    </row>
    <row r="27" spans="2:7" ht="27.95" customHeight="1">
      <c r="B27" s="1">
        <v>21</v>
      </c>
      <c r="C27" s="2" t="s">
        <v>29</v>
      </c>
      <c r="D27" s="6" t="s">
        <v>10</v>
      </c>
      <c r="E27" s="3">
        <v>6</v>
      </c>
      <c r="F27" s="8"/>
      <c r="G27" s="8">
        <f t="shared" si="1"/>
        <v>0</v>
      </c>
    </row>
    <row r="28" spans="2:7" ht="27.95" customHeight="1">
      <c r="B28" s="1">
        <v>22</v>
      </c>
      <c r="C28" s="2" t="s">
        <v>30</v>
      </c>
      <c r="D28" s="6" t="s">
        <v>10</v>
      </c>
      <c r="E28" s="3">
        <v>15</v>
      </c>
      <c r="F28" s="8"/>
      <c r="G28" s="8">
        <f t="shared" si="1"/>
        <v>0</v>
      </c>
    </row>
    <row r="29" spans="2:7" ht="27.95" customHeight="1">
      <c r="B29" s="1">
        <v>23</v>
      </c>
      <c r="C29" s="2" t="s">
        <v>31</v>
      </c>
      <c r="D29" s="6" t="s">
        <v>10</v>
      </c>
      <c r="E29" s="3">
        <v>3</v>
      </c>
      <c r="F29" s="8"/>
      <c r="G29" s="8">
        <f t="shared" si="1"/>
        <v>0</v>
      </c>
    </row>
    <row r="30" spans="2:7" ht="27.95" customHeight="1">
      <c r="B30" s="1">
        <v>24</v>
      </c>
      <c r="C30" s="2" t="s">
        <v>32</v>
      </c>
      <c r="D30" s="6" t="s">
        <v>10</v>
      </c>
      <c r="E30" s="3">
        <v>6</v>
      </c>
      <c r="F30" s="8"/>
      <c r="G30" s="8">
        <f t="shared" si="1"/>
        <v>0</v>
      </c>
    </row>
    <row r="31" spans="2:7" ht="27.95" customHeight="1">
      <c r="B31" s="1">
        <v>25</v>
      </c>
      <c r="C31" s="2" t="s">
        <v>33</v>
      </c>
      <c r="D31" s="6" t="s">
        <v>10</v>
      </c>
      <c r="E31" s="3">
        <v>6</v>
      </c>
      <c r="F31" s="8"/>
      <c r="G31" s="8">
        <f t="shared" si="1"/>
        <v>0</v>
      </c>
    </row>
    <row r="32" spans="2:7" ht="27.95" customHeight="1">
      <c r="B32" s="1">
        <v>26</v>
      </c>
      <c r="C32" s="2" t="s">
        <v>34</v>
      </c>
      <c r="D32" s="6" t="s">
        <v>10</v>
      </c>
      <c r="E32" s="1">
        <v>80</v>
      </c>
      <c r="F32" s="8"/>
      <c r="G32" s="8">
        <f t="shared" si="1"/>
        <v>0</v>
      </c>
    </row>
    <row r="33" spans="2:7">
      <c r="B33" s="17" t="s">
        <v>35</v>
      </c>
      <c r="C33" s="18"/>
      <c r="D33" s="18"/>
      <c r="E33" s="18"/>
      <c r="F33" s="19"/>
      <c r="G33" s="9">
        <f>SUM(G7:G32)</f>
        <v>0</v>
      </c>
    </row>
    <row r="34" spans="2:7">
      <c r="B34" s="17" t="s">
        <v>36</v>
      </c>
      <c r="C34" s="18"/>
      <c r="D34" s="18"/>
      <c r="E34" s="18"/>
      <c r="F34" s="19"/>
      <c r="G34" s="9">
        <f>G33*0.21</f>
        <v>0</v>
      </c>
    </row>
    <row r="35" spans="2:7">
      <c r="B35" s="17" t="s">
        <v>37</v>
      </c>
      <c r="C35" s="18"/>
      <c r="D35" s="18"/>
      <c r="E35" s="18"/>
      <c r="F35" s="19"/>
      <c r="G35" s="9">
        <f>G33+G34</f>
        <v>0</v>
      </c>
    </row>
    <row r="37" spans="2:7">
      <c r="B37" s="14"/>
    </row>
    <row r="38" spans="2:7">
      <c r="B38" s="14" t="s">
        <v>38</v>
      </c>
    </row>
    <row r="39" spans="2:7">
      <c r="B39" s="16" t="s">
        <v>39</v>
      </c>
    </row>
  </sheetData>
  <mergeCells count="3">
    <mergeCell ref="B33:F33"/>
    <mergeCell ref="B34:F34"/>
    <mergeCell ref="B35:F35"/>
  </mergeCells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9D941B-B404-4433-BBEA-27C78DBC8ABC}"/>
</file>

<file path=customXml/itemProps2.xml><?xml version="1.0" encoding="utf-8"?>
<ds:datastoreItem xmlns:ds="http://schemas.openxmlformats.org/officeDocument/2006/customXml" ds:itemID="{0C15D0D1-3B23-4EC9-B22B-015ADA3ADC7A}"/>
</file>

<file path=customXml/itemProps3.xml><?xml version="1.0" encoding="utf-8"?>
<ds:datastoreItem xmlns:ds="http://schemas.openxmlformats.org/officeDocument/2006/customXml" ds:itemID="{6052AB44-FD5D-4994-8507-B838D62270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Vytautė Janušauskienė</dc:creator>
  <cp:keywords/>
  <dc:description/>
  <cp:lastModifiedBy>Loreta Stankevičienė</cp:lastModifiedBy>
  <cp:revision/>
  <dcterms:created xsi:type="dcterms:W3CDTF">2023-05-15T05:09:36Z</dcterms:created>
  <dcterms:modified xsi:type="dcterms:W3CDTF">2026-02-04T12:20:08Z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